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8.100\r\7. Департамент бухгалтерского учета и отчетности\05_Отдел методического обеспечения бухгалтерского учета и отчетности\ТАБЛ. от Гумки\1кв. 2026\"/>
    </mc:Choice>
  </mc:AlternateContent>
  <xr:revisionPtr revIDLastSave="0" documentId="13_ncr:1_{CEFC1291-F35E-4C24-965B-B0BFC2C7CF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E79" i="2"/>
  <c r="E73" i="2"/>
  <c r="E68" i="2"/>
  <c r="E62" i="2"/>
  <c r="E54" i="2"/>
  <c r="E51" i="2"/>
  <c r="E42" i="2"/>
  <c r="E39" i="2"/>
  <c r="E34" i="2"/>
  <c r="E23" i="2"/>
  <c r="E18" i="2"/>
  <c r="E16" i="2"/>
  <c r="E6" i="2"/>
  <c r="D79" i="2"/>
  <c r="D77" i="2"/>
  <c r="D73" i="2"/>
  <c r="D68" i="2"/>
  <c r="D62" i="2"/>
  <c r="D83" i="2" s="1"/>
  <c r="D54" i="2"/>
  <c r="D51" i="2"/>
  <c r="D42" i="2"/>
  <c r="D39" i="2"/>
  <c r="D34" i="2"/>
  <c r="D23" i="2"/>
  <c r="D18" i="2"/>
  <c r="D16" i="2"/>
  <c r="D6" i="2"/>
  <c r="F78" i="2"/>
  <c r="F77" i="2"/>
  <c r="F15" i="2"/>
  <c r="E83" i="2" l="1"/>
  <c r="F82" i="2"/>
  <c r="F72" i="2"/>
  <c r="F9" i="2"/>
  <c r="F7" i="2"/>
  <c r="F8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<sst xmlns="http://schemas.openxmlformats.org/spreadsheetml/2006/main" count="319" uniqueCount="103">
  <si>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</si>
  <si>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</si>
  <si>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</si>
  <si>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</si>
  <si>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</si>
  <si>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</si>
  <si>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</si>
  <si>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</si>
  <si>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</si>
  <si>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</si>
  <si>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</si>
  <si>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</si>
  <si>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</si>
  <si>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</si>
  <si>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</si>
  <si>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</si>
  <si>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</si>
  <si>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</si>
  <si>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</si>
  <si>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</si>
  <si>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</si>
  <si>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</si>
  <si>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</si>
  <si>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</si>
  <si>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</si>
  <si>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</si>
  <si>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</si>
  <si>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</si>
  <si>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</si>
  <si>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</si>
  <si>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</si>
  <si>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</si>
  <si>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</si>
  <si>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</si>
  <si>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</si>
  <si>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</si>
  <si>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</si>
  <si>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</si>
  <si>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</si>
  <si>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</si>
  <si>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</si>
  <si>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</si>
  <si>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</si>
  <si>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</si>
  <si>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</si>
  <si>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</si>
  <si>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</si>
  <si>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</si>
  <si>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</si>
  <si>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</si>
  <si>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</si>
  <si>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</si>
  <si>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</si>
  <si>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</si>
  <si>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</si>
  <si>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</si>
  <si>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</si>
  <si>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</si>
  <si>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</si>
  <si>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</si>
  <si>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</si>
  <si>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</si>
  <si>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</si>
  <si>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</si>
  <si>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</si>
  <si>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</si>
  <si>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</si>
  <si>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</si>
  <si>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</si>
  <si>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</si>
  <si>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</si>
  <si>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</si>
  <si>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</si>
  <si>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</si>
  <si>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</si>
  <si>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</si>
  <si>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</si>
  <si>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</si>
  <si>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</si>
  <si>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</si>
  <si>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</si>
  <si>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</si>
  <si>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</si>
  <si>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</si>
  <si>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</si>
  <si>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</si>
  <si>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</si>
  <si>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</si>
  <si>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</si>
  <si>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</si>
  <si>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</si>
  <si>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</si>
  <si>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</si>
  <si>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</si>
  <si>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</si>
  <si>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</si>
  <si>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</si>
  <si>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</si>
  <si>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</si>
  <si>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</si>
  <si>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План 2026 г.
(сводная бюджетная роспись по состоянию на 01.04.2026 г.)</t>
  </si>
  <si>
    <t>Исполнение на 01.04.2026</t>
  </si>
  <si>
    <t>Сведения об исполнении бюджета субъекта РФ за 1 квартал 2026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</si>
</sst>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"/>
    <numFmt numFmtId="166" formatCode="&quot;&quot;###,##0.00"/>
    <numFmt numFmtId="167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0" xfId="0" applyNumberFormat="1" applyFont="1" applyBorder="1" applyAlignment="1">
      <alignment horizontal="center" vertical="center" wrapText="1"/>
    </xf>
    <xf numFmtId="10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0" xfId="1" applyNumberFormat="1" applyFont="1" applyFill="1" applyAlignment="1" applyProtection="1">
      <alignment horizontal="center"/>
      <protection hidden="1"/>
    </xf>
    <xf numFmtId="164" fontId="5" fillId="2" borderId="0" xfId="1" applyNumberFormat="1" applyFont="1" applyFill="1" applyBorder="1" applyAlignment="1" applyProtection="1">
      <alignment horizontal="center" vertical="center"/>
      <protection hidden="1"/>
    </xf>
    <xf numFmtId="10" fontId="5" fillId="2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8" fillId="0" borderId="0" xfId="1" applyFont="1" applyAlignment="1">
      <alignment horizontal="center" wrapText="1"/>
    </xf>
    <xf numFmtId="166" fontId="9" fillId="3" borderId="10" xfId="0" applyNumberFormat="1" applyFont="1" applyFill="1" applyBorder="1" applyAlignment="1">
      <alignment horizontal="center" vertical="center" wrapText="1"/>
    </xf>
    <xf numFmtId="166" fontId="10" fillId="3" borderId="10" xfId="0" applyNumberFormat="1" applyFont="1" applyFill="1" applyBorder="1" applyAlignment="1">
      <alignment horizontal="center" vertical="center" wrapText="1"/>
    </xf>
    <xf numFmtId="164" fontId="5" fillId="3" borderId="8" xfId="1" applyNumberFormat="1" applyFont="1" applyFill="1" applyBorder="1" applyAlignment="1" applyProtection="1">
      <alignment horizontal="center" vertical="center"/>
      <protection hidden="1"/>
    </xf>
    <xf numFmtId="167" fontId="8" fillId="0" borderId="0" xfId="1" applyNumberFormat="1" applyFont="1" applyAlignment="1">
      <alignment horizontal="center"/>
    </xf>
    <xf numFmtId="4" fontId="8" fillId="0" borderId="0" xfId="1" applyNumberFormat="1" applyFont="1" applyAlignment="1" applyProtection="1">
      <alignment horizontal="center"/>
      <protection hidden="1"/>
    </xf>
    <xf numFmtId="166" fontId="9" fillId="2" borderId="10" xfId="0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89"/>
  <sheetViews>
    <sheetView showGridLines="0" tabSelected="1" zoomScale="145" zoomScaleNormal="145" workbookViewId="0">
      <selection activeCell="A3" sqref="A3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4" width="15.85546875" style="22" customWidth="1"/>
    <col min="5" max="5" width="16.28515625" style="22" customWidth="1"/>
    <col min="6" max="6" width="9.7109375" style="19" customWidth="1"/>
    <col min="7" max="7" width="1" style="1" customWidth="1"/>
    <col min="8" max="8" width="14.140625" style="1" bestFit="1" customWidth="1"/>
    <col min="9" max="9" width="10.85546875" style="1" customWidth="1"/>
    <col min="10" max="199" width="9.140625" style="1" customWidth="1"/>
    <col min="200" max="16384" width="9.140625" style="1"/>
  </cols>
  <sheetData>
    <row r="2" spans="1:7" ht="39.75" customHeight="1" x14ac:dyDescent="0.2">
      <c r="A2" s="44" t="s">
        <v>102</v>
      </c>
      <c r="B2" s="44"/>
      <c r="C2" s="44"/>
      <c r="D2" s="44"/>
      <c r="E2" s="44"/>
      <c r="F2" s="44"/>
    </row>
    <row r="3" spans="1:7" ht="39.75" customHeight="1" thickBot="1" x14ac:dyDescent="0.25">
      <c r="A3" s="13"/>
      <c r="B3" s="13"/>
      <c r="C3" s="13"/>
      <c r="D3" s="23"/>
      <c r="E3" s="23"/>
      <c r="F3" s="15"/>
    </row>
    <row r="4" spans="1:7" ht="30" customHeight="1" x14ac:dyDescent="0.2">
      <c r="A4" s="47" t="s">
        <v>73</v>
      </c>
      <c r="B4" s="49" t="s">
        <v>72</v>
      </c>
      <c r="C4" s="49"/>
      <c r="D4" s="45" t="s">
        <v>89</v>
      </c>
      <c r="E4" s="45"/>
      <c r="F4" s="46"/>
      <c r="G4" s="16"/>
    </row>
    <row r="5" spans="1:7" ht="78.75" customHeight="1" x14ac:dyDescent="0.2">
      <c r="A5" s="48"/>
      <c r="B5" s="14" t="s">
        <v>71</v>
      </c>
      <c r="C5" s="14" t="s">
        <v>70</v>
      </c>
      <c r="D5" s="24" t="s">
        <v>100</v>
      </c>
      <c r="E5" s="24" t="s">
        <v>101</v>
      </c>
      <c r="F5" s="18" t="s">
        <v>92</v>
      </c>
      <c r="G5" s="16" t="s">
        <v>0</v>
      </c>
    </row>
    <row r="6" spans="1:7" ht="21" x14ac:dyDescent="0.2">
      <c r="A6" s="2" t="s">
        <v>69</v>
      </c>
      <c r="B6" s="14" t="s">
        <v>75</v>
      </c>
      <c r="C6" s="14" t="s">
        <v>85</v>
      </c>
      <c r="D6" s="29">
        <f>SUM(D7:D15)</f>
        <v>6762952.4199999999</v>
      </c>
      <c r="E6" s="41">
        <f>SUM(E7:E15)</f>
        <v>1211896.67</v>
      </c>
      <c r="F6" s="27">
        <f>E6/D6</f>
        <v>0.17919639156651052</v>
      </c>
      <c r="G6" s="17" t="s">
        <v>0</v>
      </c>
    </row>
    <row r="7" spans="1:7" ht="34.5" customHeight="1" x14ac:dyDescent="0.2">
      <c r="A7" s="3" t="s">
        <v>68</v>
      </c>
      <c r="B7" s="26" t="s">
        <v>75</v>
      </c>
      <c r="C7" s="26" t="s">
        <v>84</v>
      </c>
      <c r="D7" s="37">
        <v>103907.93</v>
      </c>
      <c r="E7" s="37">
        <v>21119.79</v>
      </c>
      <c r="F7" s="28">
        <f t="shared" ref="F7:F70" si="0">E7/D7</f>
        <v>0.20325484301342547</v>
      </c>
      <c r="G7" s="17" t="s">
        <v>0</v>
      </c>
    </row>
    <row r="8" spans="1:7" ht="45.75" customHeight="1" x14ac:dyDescent="0.2">
      <c r="A8" s="3" t="s">
        <v>67</v>
      </c>
      <c r="B8" s="26" t="s">
        <v>75</v>
      </c>
      <c r="C8" s="26" t="s">
        <v>83</v>
      </c>
      <c r="D8" s="37">
        <v>635026.66</v>
      </c>
      <c r="E8" s="37">
        <v>128701.79</v>
      </c>
      <c r="F8" s="28">
        <f t="shared" si="0"/>
        <v>0.20267147524168511</v>
      </c>
      <c r="G8" s="17" t="s">
        <v>0</v>
      </c>
    </row>
    <row r="9" spans="1:7" ht="57" customHeight="1" x14ac:dyDescent="0.2">
      <c r="A9" s="3" t="s">
        <v>66</v>
      </c>
      <c r="B9" s="26" t="s">
        <v>75</v>
      </c>
      <c r="C9" s="26" t="s">
        <v>82</v>
      </c>
      <c r="D9" s="37">
        <v>631260.21</v>
      </c>
      <c r="E9" s="37">
        <v>129142.7</v>
      </c>
      <c r="F9" s="28">
        <f>E9/D9</f>
        <v>0.20457918613308448</v>
      </c>
      <c r="G9" s="17" t="s">
        <v>0</v>
      </c>
    </row>
    <row r="10" spans="1:7" x14ac:dyDescent="0.2">
      <c r="A10" s="3" t="s">
        <v>65</v>
      </c>
      <c r="B10" s="26" t="s">
        <v>75</v>
      </c>
      <c r="C10" s="26" t="s">
        <v>81</v>
      </c>
      <c r="D10" s="37">
        <v>343082.23999999999</v>
      </c>
      <c r="E10" s="37">
        <v>79707.02</v>
      </c>
      <c r="F10" s="28">
        <f t="shared" si="0"/>
        <v>0.23232627838736278</v>
      </c>
      <c r="G10" s="17" t="s">
        <v>0</v>
      </c>
    </row>
    <row r="11" spans="1:7" ht="45" x14ac:dyDescent="0.2">
      <c r="A11" s="3" t="s">
        <v>64</v>
      </c>
      <c r="B11" s="26" t="s">
        <v>75</v>
      </c>
      <c r="C11" s="26" t="s">
        <v>80</v>
      </c>
      <c r="D11" s="37">
        <v>531632.52</v>
      </c>
      <c r="E11" s="37">
        <v>86569.34</v>
      </c>
      <c r="F11" s="28">
        <f t="shared" si="0"/>
        <v>0.16283680313612114</v>
      </c>
      <c r="G11" s="17" t="s">
        <v>0</v>
      </c>
    </row>
    <row r="12" spans="1:7" ht="22.5" x14ac:dyDescent="0.2">
      <c r="A12" s="3" t="s">
        <v>63</v>
      </c>
      <c r="B12" s="26" t="s">
        <v>75</v>
      </c>
      <c r="C12" s="26" t="s">
        <v>79</v>
      </c>
      <c r="D12" s="37">
        <v>249280.12</v>
      </c>
      <c r="E12" s="37">
        <v>20539.91</v>
      </c>
      <c r="F12" s="28">
        <f t="shared" si="0"/>
        <v>8.2396903531657475E-2</v>
      </c>
      <c r="G12" s="17" t="s">
        <v>0</v>
      </c>
    </row>
    <row r="13" spans="1:7" x14ac:dyDescent="0.2">
      <c r="A13" s="3" t="s">
        <v>62</v>
      </c>
      <c r="B13" s="26" t="s">
        <v>75</v>
      </c>
      <c r="C13" s="26" t="s">
        <v>78</v>
      </c>
      <c r="D13" s="37">
        <v>121264.68</v>
      </c>
      <c r="E13" s="37">
        <v>28241.21</v>
      </c>
      <c r="F13" s="28">
        <f t="shared" si="0"/>
        <v>0.2328889995009264</v>
      </c>
      <c r="G13" s="17" t="s">
        <v>0</v>
      </c>
    </row>
    <row r="14" spans="1:7" x14ac:dyDescent="0.2">
      <c r="A14" s="3" t="s">
        <v>61</v>
      </c>
      <c r="B14" s="26" t="s">
        <v>75</v>
      </c>
      <c r="C14" s="26" t="s">
        <v>77</v>
      </c>
      <c r="D14" s="37">
        <v>399860.47</v>
      </c>
      <c r="E14" s="37">
        <v>0</v>
      </c>
      <c r="F14" s="28">
        <f t="shared" si="0"/>
        <v>0</v>
      </c>
      <c r="G14" s="17" t="s">
        <v>0</v>
      </c>
    </row>
    <row r="15" spans="1:7" x14ac:dyDescent="0.2">
      <c r="A15" s="3" t="s">
        <v>60</v>
      </c>
      <c r="B15" s="26" t="s">
        <v>75</v>
      </c>
      <c r="C15" s="26" t="s">
        <v>76</v>
      </c>
      <c r="D15" s="37">
        <v>3747637.59</v>
      </c>
      <c r="E15" s="37">
        <v>717874.91</v>
      </c>
      <c r="F15" s="28">
        <f>E15/D15</f>
        <v>0.1915539837457976</v>
      </c>
      <c r="G15" s="17" t="s">
        <v>0</v>
      </c>
    </row>
    <row r="16" spans="1:7" x14ac:dyDescent="0.2">
      <c r="A16" s="2" t="s">
        <v>59</v>
      </c>
      <c r="B16" s="14" t="s">
        <v>84</v>
      </c>
      <c r="C16" s="14" t="s">
        <v>85</v>
      </c>
      <c r="D16" s="36">
        <f>SUM(D17)</f>
        <v>98306.3</v>
      </c>
      <c r="E16" s="36">
        <f>SUM(E17)</f>
        <v>23152.26</v>
      </c>
      <c r="F16" s="27">
        <f t="shared" si="0"/>
        <v>0.23551145755663674</v>
      </c>
      <c r="G16" s="17" t="s">
        <v>0</v>
      </c>
    </row>
    <row r="17" spans="1:7" ht="22.5" x14ac:dyDescent="0.2">
      <c r="A17" s="3" t="s">
        <v>58</v>
      </c>
      <c r="B17" s="26" t="s">
        <v>84</v>
      </c>
      <c r="C17" s="26" t="s">
        <v>83</v>
      </c>
      <c r="D17" s="37">
        <v>98306.3</v>
      </c>
      <c r="E17" s="37">
        <v>23152.26</v>
      </c>
      <c r="F17" s="28">
        <f t="shared" si="0"/>
        <v>0.23551145755663674</v>
      </c>
      <c r="G17" s="17" t="s">
        <v>0</v>
      </c>
    </row>
    <row r="18" spans="1:7" ht="36" customHeight="1" x14ac:dyDescent="0.2">
      <c r="A18" s="2" t="s">
        <v>57</v>
      </c>
      <c r="B18" s="14" t="s">
        <v>83</v>
      </c>
      <c r="C18" s="14" t="s">
        <v>85</v>
      </c>
      <c r="D18" s="36">
        <f>SUM(D19:D22)</f>
        <v>375639.98</v>
      </c>
      <c r="E18" s="36">
        <f>SUM(E19:E22)</f>
        <v>73081.72</v>
      </c>
      <c r="F18" s="27">
        <f t="shared" si="0"/>
        <v>0.19455256067258869</v>
      </c>
      <c r="G18" s="17" t="s">
        <v>0</v>
      </c>
    </row>
    <row r="19" spans="1:7" x14ac:dyDescent="0.2">
      <c r="A19" s="3" t="s">
        <v>56</v>
      </c>
      <c r="B19" s="26" t="s">
        <v>83</v>
      </c>
      <c r="C19" s="26" t="s">
        <v>82</v>
      </c>
      <c r="D19" s="37">
        <v>111979.7</v>
      </c>
      <c r="E19" s="37">
        <v>17760.89</v>
      </c>
      <c r="F19" s="28">
        <f t="shared" si="0"/>
        <v>0.15860812272224339</v>
      </c>
      <c r="G19" s="17" t="s">
        <v>0</v>
      </c>
    </row>
    <row r="20" spans="1:7" x14ac:dyDescent="0.2">
      <c r="A20" s="3" t="s">
        <v>98</v>
      </c>
      <c r="B20" s="26" t="s">
        <v>83</v>
      </c>
      <c r="C20" s="26" t="s">
        <v>86</v>
      </c>
      <c r="D20" s="37">
        <v>93487.35</v>
      </c>
      <c r="E20" s="37">
        <v>17968.689999999999</v>
      </c>
      <c r="F20" s="28">
        <f t="shared" si="0"/>
        <v>0.19220450681295381</v>
      </c>
      <c r="G20" s="17" t="s">
        <v>0</v>
      </c>
    </row>
    <row r="21" spans="1:7" ht="45" x14ac:dyDescent="0.2">
      <c r="A21" s="3" t="s">
        <v>99</v>
      </c>
      <c r="B21" s="26" t="s">
        <v>83</v>
      </c>
      <c r="C21" s="26" t="s">
        <v>78</v>
      </c>
      <c r="D21" s="37">
        <v>170156.93</v>
      </c>
      <c r="E21" s="37">
        <v>37352.14</v>
      </c>
      <c r="F21" s="28">
        <f t="shared" si="0"/>
        <v>0.21951583165023017</v>
      </c>
      <c r="G21" s="17" t="s">
        <v>0</v>
      </c>
    </row>
    <row r="22" spans="1:7" x14ac:dyDescent="0.2">
      <c r="A22" s="3" t="s">
        <v>91</v>
      </c>
      <c r="B22" s="26" t="s">
        <v>83</v>
      </c>
      <c r="C22" s="26" t="s">
        <v>77</v>
      </c>
      <c r="D22" s="37">
        <v>16</v>
      </c>
      <c r="E22" s="37">
        <v>0</v>
      </c>
      <c r="F22" s="28">
        <f t="shared" si="0"/>
        <v>0</v>
      </c>
      <c r="G22" s="17"/>
    </row>
    <row r="23" spans="1:7" x14ac:dyDescent="0.2">
      <c r="A23" s="2" t="s">
        <v>55</v>
      </c>
      <c r="B23" s="14" t="s">
        <v>82</v>
      </c>
      <c r="C23" s="14" t="s">
        <v>85</v>
      </c>
      <c r="D23" s="36">
        <f>SUM(D24:D33)</f>
        <v>23028444.759999998</v>
      </c>
      <c r="E23" s="36">
        <f>SUM(E24:E33)</f>
        <v>3286404.9499999997</v>
      </c>
      <c r="F23" s="27">
        <f t="shared" si="0"/>
        <v>0.14271067734927662</v>
      </c>
      <c r="G23" s="17" t="s">
        <v>0</v>
      </c>
    </row>
    <row r="24" spans="1:7" x14ac:dyDescent="0.2">
      <c r="A24" s="3" t="s">
        <v>54</v>
      </c>
      <c r="B24" s="26" t="s">
        <v>82</v>
      </c>
      <c r="C24" s="26" t="s">
        <v>75</v>
      </c>
      <c r="D24" s="37">
        <v>352996.24</v>
      </c>
      <c r="E24" s="37">
        <v>66664.14</v>
      </c>
      <c r="F24" s="28">
        <f t="shared" si="0"/>
        <v>0.18885226652839135</v>
      </c>
      <c r="G24" s="17" t="s">
        <v>0</v>
      </c>
    </row>
    <row r="25" spans="1:7" x14ac:dyDescent="0.2">
      <c r="A25" s="3" t="s">
        <v>53</v>
      </c>
      <c r="B25" s="26" t="s">
        <v>82</v>
      </c>
      <c r="C25" s="26" t="s">
        <v>84</v>
      </c>
      <c r="D25" s="37">
        <v>38130.06</v>
      </c>
      <c r="E25" s="37">
        <v>6779.08</v>
      </c>
      <c r="F25" s="28">
        <f t="shared" si="0"/>
        <v>0.17778833812482855</v>
      </c>
      <c r="G25" s="17" t="s">
        <v>0</v>
      </c>
    </row>
    <row r="26" spans="1:7" x14ac:dyDescent="0.2">
      <c r="A26" s="3" t="s">
        <v>52</v>
      </c>
      <c r="B26" s="26" t="s">
        <v>82</v>
      </c>
      <c r="C26" s="26" t="s">
        <v>81</v>
      </c>
      <c r="D26" s="37">
        <v>2518011.67</v>
      </c>
      <c r="E26" s="37">
        <v>570679.85</v>
      </c>
      <c r="F26" s="28">
        <f t="shared" si="0"/>
        <v>0.22663908066796212</v>
      </c>
      <c r="G26" s="17" t="s">
        <v>0</v>
      </c>
    </row>
    <row r="27" spans="1:7" x14ac:dyDescent="0.2">
      <c r="A27" s="3" t="s">
        <v>51</v>
      </c>
      <c r="B27" s="26" t="s">
        <v>82</v>
      </c>
      <c r="C27" s="26" t="s">
        <v>80</v>
      </c>
      <c r="D27" s="37">
        <v>465821.32</v>
      </c>
      <c r="E27" s="37">
        <v>107676.82</v>
      </c>
      <c r="F27" s="28">
        <f t="shared" si="0"/>
        <v>0.23115476981603161</v>
      </c>
      <c r="G27" s="17" t="s">
        <v>0</v>
      </c>
    </row>
    <row r="28" spans="1:7" x14ac:dyDescent="0.2">
      <c r="A28" s="3" t="s">
        <v>50</v>
      </c>
      <c r="B28" s="26" t="s">
        <v>82</v>
      </c>
      <c r="C28" s="26" t="s">
        <v>79</v>
      </c>
      <c r="D28" s="37">
        <v>335329.59000000003</v>
      </c>
      <c r="E28" s="37">
        <v>56391.95</v>
      </c>
      <c r="F28" s="28">
        <f t="shared" si="0"/>
        <v>0.16816872617772857</v>
      </c>
      <c r="G28" s="17" t="s">
        <v>0</v>
      </c>
    </row>
    <row r="29" spans="1:7" x14ac:dyDescent="0.2">
      <c r="A29" s="3" t="s">
        <v>49</v>
      </c>
      <c r="B29" s="26" t="s">
        <v>82</v>
      </c>
      <c r="C29" s="26" t="s">
        <v>88</v>
      </c>
      <c r="D29" s="37">
        <v>1714382.65</v>
      </c>
      <c r="E29" s="37">
        <v>25747.69</v>
      </c>
      <c r="F29" s="28">
        <f t="shared" si="0"/>
        <v>1.5018636592011707E-2</v>
      </c>
      <c r="G29" s="17" t="s">
        <v>0</v>
      </c>
    </row>
    <row r="30" spans="1:7" ht="12.75" customHeight="1" x14ac:dyDescent="0.2">
      <c r="A30" s="3" t="s">
        <v>48</v>
      </c>
      <c r="B30" s="26" t="s">
        <v>82</v>
      </c>
      <c r="C30" s="26" t="s">
        <v>86</v>
      </c>
      <c r="D30" s="37">
        <v>15746570.5</v>
      </c>
      <c r="E30" s="37">
        <v>2285275.25</v>
      </c>
      <c r="F30" s="28">
        <f t="shared" si="0"/>
        <v>0.14512844241227002</v>
      </c>
      <c r="G30" s="17" t="s">
        <v>0</v>
      </c>
    </row>
    <row r="31" spans="1:7" x14ac:dyDescent="0.2">
      <c r="A31" s="3" t="s">
        <v>47</v>
      </c>
      <c r="B31" s="26" t="s">
        <v>82</v>
      </c>
      <c r="C31" s="26" t="s">
        <v>78</v>
      </c>
      <c r="D31" s="37">
        <v>142379.38</v>
      </c>
      <c r="E31" s="37">
        <v>2880.82</v>
      </c>
      <c r="F31" s="28">
        <f t="shared" si="0"/>
        <v>2.0233407393682991E-2</v>
      </c>
      <c r="G31" s="17" t="s">
        <v>0</v>
      </c>
    </row>
    <row r="32" spans="1:7" ht="22.5" x14ac:dyDescent="0.2">
      <c r="A32" s="3" t="s">
        <v>46</v>
      </c>
      <c r="B32" s="26" t="s">
        <v>82</v>
      </c>
      <c r="C32" s="26" t="s">
        <v>77</v>
      </c>
      <c r="D32" s="37">
        <v>14371.47</v>
      </c>
      <c r="E32" s="37">
        <v>3388.97</v>
      </c>
      <c r="F32" s="28">
        <f t="shared" si="0"/>
        <v>0.23581234209165799</v>
      </c>
      <c r="G32" s="17" t="s">
        <v>0</v>
      </c>
    </row>
    <row r="33" spans="1:8" ht="22.5" x14ac:dyDescent="0.2">
      <c r="A33" s="3" t="s">
        <v>45</v>
      </c>
      <c r="B33" s="26" t="s">
        <v>82</v>
      </c>
      <c r="C33" s="26" t="s">
        <v>87</v>
      </c>
      <c r="D33" s="37">
        <v>1700451.88</v>
      </c>
      <c r="E33" s="37">
        <v>160920.38</v>
      </c>
      <c r="F33" s="28">
        <f t="shared" si="0"/>
        <v>9.4633892256921745E-2</v>
      </c>
      <c r="G33" s="17" t="s">
        <v>0</v>
      </c>
    </row>
    <row r="34" spans="1:8" s="12" customFormat="1" ht="21" x14ac:dyDescent="0.2">
      <c r="A34" s="2" t="s">
        <v>44</v>
      </c>
      <c r="B34" s="14" t="s">
        <v>81</v>
      </c>
      <c r="C34" s="14" t="s">
        <v>85</v>
      </c>
      <c r="D34" s="36">
        <f>SUM(D35:D38)</f>
        <v>5237335.79</v>
      </c>
      <c r="E34" s="36">
        <f>SUM(E35:E38)</f>
        <v>1464538.9600000002</v>
      </c>
      <c r="F34" s="27">
        <f t="shared" si="0"/>
        <v>0.27963434439249507</v>
      </c>
      <c r="G34" s="16" t="s">
        <v>0</v>
      </c>
      <c r="H34" s="1"/>
    </row>
    <row r="35" spans="1:8" x14ac:dyDescent="0.2">
      <c r="A35" s="3" t="s">
        <v>43</v>
      </c>
      <c r="B35" s="26" t="s">
        <v>81</v>
      </c>
      <c r="C35" s="26" t="s">
        <v>75</v>
      </c>
      <c r="D35" s="37">
        <v>2024066.74</v>
      </c>
      <c r="E35" s="37">
        <v>665537.35</v>
      </c>
      <c r="F35" s="28">
        <f t="shared" si="0"/>
        <v>0.32881195903648908</v>
      </c>
      <c r="G35" s="17" t="s">
        <v>0</v>
      </c>
    </row>
    <row r="36" spans="1:8" x14ac:dyDescent="0.2">
      <c r="A36" s="3" t="s">
        <v>42</v>
      </c>
      <c r="B36" s="26" t="s">
        <v>81</v>
      </c>
      <c r="C36" s="26" t="s">
        <v>84</v>
      </c>
      <c r="D36" s="37">
        <v>2186273.0099999998</v>
      </c>
      <c r="E36" s="37">
        <v>592080.54</v>
      </c>
      <c r="F36" s="28">
        <f t="shared" si="0"/>
        <v>0.27081729376515518</v>
      </c>
      <c r="G36" s="17" t="s">
        <v>0</v>
      </c>
    </row>
    <row r="37" spans="1:8" x14ac:dyDescent="0.2">
      <c r="A37" s="3" t="s">
        <v>90</v>
      </c>
      <c r="B37" s="26" t="s">
        <v>81</v>
      </c>
      <c r="C37" s="26" t="s">
        <v>83</v>
      </c>
      <c r="D37" s="37">
        <v>428988.66</v>
      </c>
      <c r="E37" s="37">
        <v>80565.710000000006</v>
      </c>
      <c r="F37" s="28">
        <f t="shared" si="0"/>
        <v>0.18780382213366667</v>
      </c>
      <c r="G37" s="17"/>
    </row>
    <row r="38" spans="1:8" ht="22.5" x14ac:dyDescent="0.2">
      <c r="A38" s="3" t="s">
        <v>41</v>
      </c>
      <c r="B38" s="26" t="s">
        <v>81</v>
      </c>
      <c r="C38" s="26" t="s">
        <v>81</v>
      </c>
      <c r="D38" s="37">
        <v>598007.38</v>
      </c>
      <c r="E38" s="37">
        <v>126355.36</v>
      </c>
      <c r="F38" s="28">
        <f t="shared" si="0"/>
        <v>0.21129398102076935</v>
      </c>
      <c r="G38" s="17" t="s">
        <v>0</v>
      </c>
    </row>
    <row r="39" spans="1:8" x14ac:dyDescent="0.2">
      <c r="A39" s="2" t="s">
        <v>40</v>
      </c>
      <c r="B39" s="14" t="s">
        <v>80</v>
      </c>
      <c r="C39" s="14" t="s">
        <v>85</v>
      </c>
      <c r="D39" s="36">
        <f>SUM(D40:D41)</f>
        <v>179946.95</v>
      </c>
      <c r="E39" s="36">
        <f>SUM(E40:E41)</f>
        <v>30153.760000000002</v>
      </c>
      <c r="F39" s="27">
        <f t="shared" si="0"/>
        <v>0.16757027557288412</v>
      </c>
      <c r="G39" s="17" t="s">
        <v>0</v>
      </c>
    </row>
    <row r="40" spans="1:8" ht="22.5" x14ac:dyDescent="0.2">
      <c r="A40" s="3" t="s">
        <v>39</v>
      </c>
      <c r="B40" s="26" t="s">
        <v>80</v>
      </c>
      <c r="C40" s="26" t="s">
        <v>83</v>
      </c>
      <c r="D40" s="37">
        <v>102398.86</v>
      </c>
      <c r="E40" s="37">
        <v>17404.86</v>
      </c>
      <c r="F40" s="28">
        <f t="shared" si="0"/>
        <v>0.16997122819531391</v>
      </c>
      <c r="G40" s="17" t="s">
        <v>0</v>
      </c>
    </row>
    <row r="41" spans="1:8" ht="22.5" x14ac:dyDescent="0.2">
      <c r="A41" s="3" t="s">
        <v>38</v>
      </c>
      <c r="B41" s="26" t="s">
        <v>80</v>
      </c>
      <c r="C41" s="26" t="s">
        <v>81</v>
      </c>
      <c r="D41" s="37">
        <v>77548.09</v>
      </c>
      <c r="E41" s="37">
        <v>12748.9</v>
      </c>
      <c r="F41" s="28">
        <f t="shared" si="0"/>
        <v>0.16439992268023623</v>
      </c>
      <c r="G41" s="17" t="s">
        <v>0</v>
      </c>
    </row>
    <row r="42" spans="1:8" s="12" customFormat="1" x14ac:dyDescent="0.2">
      <c r="A42" s="2" t="s">
        <v>37</v>
      </c>
      <c r="B42" s="14" t="s">
        <v>79</v>
      </c>
      <c r="C42" s="14" t="s">
        <v>85</v>
      </c>
      <c r="D42" s="36">
        <f>SUM(D43:D50)</f>
        <v>57858803.93</v>
      </c>
      <c r="E42" s="36">
        <f>SUM(E43:E50)</f>
        <v>13287668.300000001</v>
      </c>
      <c r="F42" s="27">
        <f t="shared" si="0"/>
        <v>0.22965680929173679</v>
      </c>
      <c r="G42" s="16" t="s">
        <v>0</v>
      </c>
      <c r="H42" s="1"/>
    </row>
    <row r="43" spans="1:8" x14ac:dyDescent="0.2">
      <c r="A43" s="3" t="s">
        <v>36</v>
      </c>
      <c r="B43" s="26" t="s">
        <v>79</v>
      </c>
      <c r="C43" s="26" t="s">
        <v>75</v>
      </c>
      <c r="D43" s="37">
        <v>15555013.289999999</v>
      </c>
      <c r="E43" s="37">
        <v>3720486.57</v>
      </c>
      <c r="F43" s="28">
        <f t="shared" si="0"/>
        <v>0.23918247452683469</v>
      </c>
      <c r="G43" s="17" t="s">
        <v>0</v>
      </c>
    </row>
    <row r="44" spans="1:8" x14ac:dyDescent="0.2">
      <c r="A44" s="3" t="s">
        <v>35</v>
      </c>
      <c r="B44" s="26" t="s">
        <v>79</v>
      </c>
      <c r="C44" s="26" t="s">
        <v>84</v>
      </c>
      <c r="D44" s="37">
        <v>36675261.979999997</v>
      </c>
      <c r="E44" s="37">
        <v>8558872.5600000005</v>
      </c>
      <c r="F44" s="28">
        <f t="shared" si="0"/>
        <v>0.23336909126013561</v>
      </c>
      <c r="G44" s="17" t="s">
        <v>0</v>
      </c>
    </row>
    <row r="45" spans="1:8" x14ac:dyDescent="0.2">
      <c r="A45" s="3" t="s">
        <v>34</v>
      </c>
      <c r="B45" s="26" t="s">
        <v>79</v>
      </c>
      <c r="C45" s="26" t="s">
        <v>83</v>
      </c>
      <c r="D45" s="37">
        <v>1191502.24</v>
      </c>
      <c r="E45" s="37">
        <v>142670.38</v>
      </c>
      <c r="F45" s="28">
        <f t="shared" si="0"/>
        <v>0.1197399175682624</v>
      </c>
      <c r="G45" s="17" t="s">
        <v>0</v>
      </c>
    </row>
    <row r="46" spans="1:8" ht="22.5" x14ac:dyDescent="0.2">
      <c r="A46" s="3" t="s">
        <v>33</v>
      </c>
      <c r="B46" s="26" t="s">
        <v>79</v>
      </c>
      <c r="C46" s="26" t="s">
        <v>82</v>
      </c>
      <c r="D46" s="37">
        <v>2008789.06</v>
      </c>
      <c r="E46" s="37">
        <v>450675.53</v>
      </c>
      <c r="F46" s="28">
        <f t="shared" si="0"/>
        <v>0.22435184409058859</v>
      </c>
      <c r="G46" s="17" t="s">
        <v>0</v>
      </c>
    </row>
    <row r="47" spans="1:8" ht="33.75" x14ac:dyDescent="0.2">
      <c r="A47" s="3" t="s">
        <v>32</v>
      </c>
      <c r="B47" s="26" t="s">
        <v>79</v>
      </c>
      <c r="C47" s="26" t="s">
        <v>81</v>
      </c>
      <c r="D47" s="37">
        <v>195058.65</v>
      </c>
      <c r="E47" s="37">
        <v>48627.79</v>
      </c>
      <c r="F47" s="28">
        <f t="shared" si="0"/>
        <v>0.24929830079312043</v>
      </c>
      <c r="G47" s="17" t="s">
        <v>0</v>
      </c>
    </row>
    <row r="48" spans="1:8" x14ac:dyDescent="0.2">
      <c r="A48" s="3" t="s">
        <v>93</v>
      </c>
      <c r="B48" s="26" t="s">
        <v>79</v>
      </c>
      <c r="C48" s="26" t="s">
        <v>79</v>
      </c>
      <c r="D48" s="37">
        <v>86998.71</v>
      </c>
      <c r="E48" s="37">
        <v>3849.07</v>
      </c>
      <c r="F48" s="28">
        <f t="shared" si="0"/>
        <v>4.4242839922568965E-2</v>
      </c>
      <c r="G48" s="17" t="s">
        <v>0</v>
      </c>
    </row>
    <row r="49" spans="1:7" ht="22.5" x14ac:dyDescent="0.2">
      <c r="A49" s="3" t="s">
        <v>31</v>
      </c>
      <c r="B49" s="26" t="s">
        <v>79</v>
      </c>
      <c r="C49" s="26" t="s">
        <v>88</v>
      </c>
      <c r="D49" s="37">
        <v>47227.54</v>
      </c>
      <c r="E49" s="37">
        <v>11215.67</v>
      </c>
      <c r="F49" s="28">
        <f t="shared" si="0"/>
        <v>0.23748156266449619</v>
      </c>
      <c r="G49" s="17" t="s">
        <v>0</v>
      </c>
    </row>
    <row r="50" spans="1:7" x14ac:dyDescent="0.2">
      <c r="A50" s="3" t="s">
        <v>30</v>
      </c>
      <c r="B50" s="26" t="s">
        <v>79</v>
      </c>
      <c r="C50" s="26" t="s">
        <v>86</v>
      </c>
      <c r="D50" s="37">
        <v>2098952.46</v>
      </c>
      <c r="E50" s="37">
        <v>351270.73</v>
      </c>
      <c r="F50" s="28">
        <f t="shared" si="0"/>
        <v>0.16735525777463298</v>
      </c>
      <c r="G50" s="17" t="s">
        <v>0</v>
      </c>
    </row>
    <row r="51" spans="1:7" x14ac:dyDescent="0.2">
      <c r="A51" s="2" t="s">
        <v>29</v>
      </c>
      <c r="B51" s="14" t="s">
        <v>88</v>
      </c>
      <c r="C51" s="14" t="s">
        <v>85</v>
      </c>
      <c r="D51" s="36">
        <f>SUM(D52:D53)</f>
        <v>2850734.4000000004</v>
      </c>
      <c r="E51" s="36">
        <f>SUM(E52:E53)</f>
        <v>441237.59</v>
      </c>
      <c r="F51" s="27">
        <f t="shared" si="0"/>
        <v>0.1547803225723168</v>
      </c>
      <c r="G51" s="17" t="s">
        <v>0</v>
      </c>
    </row>
    <row r="52" spans="1:7" x14ac:dyDescent="0.2">
      <c r="A52" s="3" t="s">
        <v>28</v>
      </c>
      <c r="B52" s="26" t="s">
        <v>88</v>
      </c>
      <c r="C52" s="26" t="s">
        <v>75</v>
      </c>
      <c r="D52" s="37">
        <v>2640848.6800000002</v>
      </c>
      <c r="E52" s="37">
        <v>408934.59</v>
      </c>
      <c r="F52" s="28">
        <f t="shared" si="0"/>
        <v>0.15484968642731928</v>
      </c>
      <c r="G52" s="17" t="s">
        <v>0</v>
      </c>
    </row>
    <row r="53" spans="1:7" ht="22.5" x14ac:dyDescent="0.2">
      <c r="A53" s="3" t="s">
        <v>27</v>
      </c>
      <c r="B53" s="26" t="s">
        <v>88</v>
      </c>
      <c r="C53" s="26" t="s">
        <v>82</v>
      </c>
      <c r="D53" s="37">
        <v>209885.72</v>
      </c>
      <c r="E53" s="37">
        <v>32303</v>
      </c>
      <c r="F53" s="28">
        <f t="shared" si="0"/>
        <v>0.15390756455465385</v>
      </c>
      <c r="G53" s="17" t="s">
        <v>0</v>
      </c>
    </row>
    <row r="54" spans="1:7" x14ac:dyDescent="0.2">
      <c r="A54" s="2" t="s">
        <v>26</v>
      </c>
      <c r="B54" s="14" t="s">
        <v>86</v>
      </c>
      <c r="C54" s="14" t="s">
        <v>85</v>
      </c>
      <c r="D54" s="36">
        <f>SUM(D55:D61)</f>
        <v>8772362.0899999999</v>
      </c>
      <c r="E54" s="36">
        <f>SUM(E55:E61)</f>
        <v>965360.37</v>
      </c>
      <c r="F54" s="27">
        <f t="shared" si="0"/>
        <v>0.11004565932138809</v>
      </c>
      <c r="G54" s="17" t="s">
        <v>0</v>
      </c>
    </row>
    <row r="55" spans="1:7" x14ac:dyDescent="0.2">
      <c r="A55" s="3" t="s">
        <v>25</v>
      </c>
      <c r="B55" s="26" t="s">
        <v>86</v>
      </c>
      <c r="C55" s="26" t="s">
        <v>75</v>
      </c>
      <c r="D55" s="37">
        <v>1993248.35</v>
      </c>
      <c r="E55" s="37">
        <v>352314.42</v>
      </c>
      <c r="F55" s="28">
        <f t="shared" si="0"/>
        <v>0.17675390023526169</v>
      </c>
      <c r="G55" s="17" t="s">
        <v>0</v>
      </c>
    </row>
    <row r="56" spans="1:7" x14ac:dyDescent="0.2">
      <c r="A56" s="3" t="s">
        <v>24</v>
      </c>
      <c r="B56" s="26" t="s">
        <v>86</v>
      </c>
      <c r="C56" s="26" t="s">
        <v>84</v>
      </c>
      <c r="D56" s="37">
        <v>2555375.4900000002</v>
      </c>
      <c r="E56" s="37">
        <v>414868.56</v>
      </c>
      <c r="F56" s="28">
        <f t="shared" si="0"/>
        <v>0.16235131064828362</v>
      </c>
      <c r="G56" s="17" t="s">
        <v>0</v>
      </c>
    </row>
    <row r="57" spans="1:7" ht="22.5" x14ac:dyDescent="0.2">
      <c r="A57" s="3" t="s">
        <v>23</v>
      </c>
      <c r="B57" s="26" t="s">
        <v>86</v>
      </c>
      <c r="C57" s="26" t="s">
        <v>83</v>
      </c>
      <c r="D57" s="37">
        <v>28925.64</v>
      </c>
      <c r="E57" s="37">
        <v>6705.6</v>
      </c>
      <c r="F57" s="28">
        <f t="shared" si="0"/>
        <v>0.23182200981551318</v>
      </c>
      <c r="G57" s="17" t="s">
        <v>0</v>
      </c>
    </row>
    <row r="58" spans="1:7" x14ac:dyDescent="0.2">
      <c r="A58" s="3" t="s">
        <v>22</v>
      </c>
      <c r="B58" s="26" t="s">
        <v>86</v>
      </c>
      <c r="C58" s="26" t="s">
        <v>82</v>
      </c>
      <c r="D58" s="37">
        <v>34395.08</v>
      </c>
      <c r="E58" s="37">
        <v>7941.76</v>
      </c>
      <c r="F58" s="28">
        <f t="shared" si="0"/>
        <v>0.2308981400828258</v>
      </c>
      <c r="G58" s="17" t="s">
        <v>0</v>
      </c>
    </row>
    <row r="59" spans="1:7" x14ac:dyDescent="0.2">
      <c r="A59" s="3" t="s">
        <v>21</v>
      </c>
      <c r="B59" s="26" t="s">
        <v>86</v>
      </c>
      <c r="C59" s="26" t="s">
        <v>81</v>
      </c>
      <c r="D59" s="37">
        <v>117300.2</v>
      </c>
      <c r="E59" s="37">
        <v>23829.51</v>
      </c>
      <c r="F59" s="28">
        <f t="shared" si="0"/>
        <v>0.20314978150079879</v>
      </c>
      <c r="G59" s="17" t="s">
        <v>0</v>
      </c>
    </row>
    <row r="60" spans="1:7" ht="33.75" x14ac:dyDescent="0.2">
      <c r="A60" s="3" t="s">
        <v>20</v>
      </c>
      <c r="B60" s="26" t="s">
        <v>86</v>
      </c>
      <c r="C60" s="26" t="s">
        <v>80</v>
      </c>
      <c r="D60" s="37">
        <v>226421.27</v>
      </c>
      <c r="E60" s="37">
        <v>48777.22</v>
      </c>
      <c r="F60" s="28">
        <f t="shared" si="0"/>
        <v>0.21542684571992729</v>
      </c>
      <c r="G60" s="17" t="s">
        <v>0</v>
      </c>
    </row>
    <row r="61" spans="1:7" ht="22.5" x14ac:dyDescent="0.2">
      <c r="A61" s="3" t="s">
        <v>19</v>
      </c>
      <c r="B61" s="26" t="s">
        <v>86</v>
      </c>
      <c r="C61" s="26" t="s">
        <v>86</v>
      </c>
      <c r="D61" s="37">
        <v>3816696.06</v>
      </c>
      <c r="E61" s="37">
        <v>110923.3</v>
      </c>
      <c r="F61" s="28">
        <f t="shared" si="0"/>
        <v>2.9062649541970603E-2</v>
      </c>
      <c r="G61" s="17" t="s">
        <v>0</v>
      </c>
    </row>
    <row r="62" spans="1:7" x14ac:dyDescent="0.2">
      <c r="A62" s="2" t="s">
        <v>18</v>
      </c>
      <c r="B62" s="14" t="s">
        <v>78</v>
      </c>
      <c r="C62" s="14" t="s">
        <v>85</v>
      </c>
      <c r="D62" s="36">
        <f>SUM(D63:D67)</f>
        <v>41481852.889999993</v>
      </c>
      <c r="E62" s="36">
        <f>SUM(E63:E67)</f>
        <v>10253172.92</v>
      </c>
      <c r="F62" s="27">
        <f t="shared" si="0"/>
        <v>0.24717249123825244</v>
      </c>
      <c r="G62" s="17" t="s">
        <v>0</v>
      </c>
    </row>
    <row r="63" spans="1:7" x14ac:dyDescent="0.2">
      <c r="A63" s="3" t="s">
        <v>17</v>
      </c>
      <c r="B63" s="26" t="s">
        <v>78</v>
      </c>
      <c r="C63" s="26" t="s">
        <v>75</v>
      </c>
      <c r="D63" s="37">
        <v>1021280.34</v>
      </c>
      <c r="E63" s="37">
        <v>237497.78</v>
      </c>
      <c r="F63" s="28">
        <f t="shared" si="0"/>
        <v>0.23254905700035311</v>
      </c>
      <c r="G63" s="17" t="s">
        <v>0</v>
      </c>
    </row>
    <row r="64" spans="1:7" x14ac:dyDescent="0.2">
      <c r="A64" s="3" t="s">
        <v>16</v>
      </c>
      <c r="B64" s="26" t="s">
        <v>78</v>
      </c>
      <c r="C64" s="26" t="s">
        <v>84</v>
      </c>
      <c r="D64" s="37">
        <v>4632707.99</v>
      </c>
      <c r="E64" s="37">
        <v>904123.71</v>
      </c>
      <c r="F64" s="28">
        <f t="shared" si="0"/>
        <v>0.19516095379886009</v>
      </c>
      <c r="G64" s="17" t="s">
        <v>0</v>
      </c>
    </row>
    <row r="65" spans="1:7" x14ac:dyDescent="0.2">
      <c r="A65" s="3" t="s">
        <v>15</v>
      </c>
      <c r="B65" s="26" t="s">
        <v>78</v>
      </c>
      <c r="C65" s="26" t="s">
        <v>83</v>
      </c>
      <c r="D65" s="37">
        <v>27544130.140000001</v>
      </c>
      <c r="E65" s="37">
        <v>6831046.9000000004</v>
      </c>
      <c r="F65" s="28">
        <f t="shared" si="0"/>
        <v>0.24800372584937258</v>
      </c>
      <c r="G65" s="17" t="s">
        <v>0</v>
      </c>
    </row>
    <row r="66" spans="1:7" x14ac:dyDescent="0.2">
      <c r="A66" s="3" t="s">
        <v>14</v>
      </c>
      <c r="B66" s="26" t="s">
        <v>78</v>
      </c>
      <c r="C66" s="26" t="s">
        <v>82</v>
      </c>
      <c r="D66" s="37">
        <v>5857945.5199999996</v>
      </c>
      <c r="E66" s="37">
        <v>1669818.19</v>
      </c>
      <c r="F66" s="28">
        <f t="shared" si="0"/>
        <v>0.28505184698269437</v>
      </c>
      <c r="G66" s="17" t="s">
        <v>0</v>
      </c>
    </row>
    <row r="67" spans="1:7" ht="22.5" x14ac:dyDescent="0.2">
      <c r="A67" s="3" t="s">
        <v>13</v>
      </c>
      <c r="B67" s="26" t="s">
        <v>78</v>
      </c>
      <c r="C67" s="26" t="s">
        <v>80</v>
      </c>
      <c r="D67" s="37">
        <v>2425788.9</v>
      </c>
      <c r="E67" s="37">
        <v>610686.34</v>
      </c>
      <c r="F67" s="28">
        <f t="shared" si="0"/>
        <v>0.25174752015725688</v>
      </c>
      <c r="G67" s="17" t="s">
        <v>0</v>
      </c>
    </row>
    <row r="68" spans="1:7" ht="21" x14ac:dyDescent="0.2">
      <c r="A68" s="2" t="s">
        <v>12</v>
      </c>
      <c r="B68" s="14" t="s">
        <v>77</v>
      </c>
      <c r="C68" s="14" t="s">
        <v>85</v>
      </c>
      <c r="D68" s="36">
        <f>SUM(D69:D72)</f>
        <v>5281470.34</v>
      </c>
      <c r="E68" s="36">
        <f>SUM(E69:E72)</f>
        <v>1105568.51</v>
      </c>
      <c r="F68" s="27">
        <f t="shared" si="0"/>
        <v>0.20932968261258852</v>
      </c>
      <c r="G68" s="17" t="s">
        <v>0</v>
      </c>
    </row>
    <row r="69" spans="1:7" x14ac:dyDescent="0.2">
      <c r="A69" s="3" t="s">
        <v>11</v>
      </c>
      <c r="B69" s="26" t="s">
        <v>77</v>
      </c>
      <c r="C69" s="26" t="s">
        <v>75</v>
      </c>
      <c r="D69" s="37">
        <v>986197.37</v>
      </c>
      <c r="E69" s="37">
        <v>156909.45000000001</v>
      </c>
      <c r="F69" s="28">
        <f t="shared" si="0"/>
        <v>0.15910552468822747</v>
      </c>
      <c r="G69" s="17" t="s">
        <v>0</v>
      </c>
    </row>
    <row r="70" spans="1:7" x14ac:dyDescent="0.2">
      <c r="A70" s="3" t="s">
        <v>10</v>
      </c>
      <c r="B70" s="26" t="s">
        <v>77</v>
      </c>
      <c r="C70" s="26" t="s">
        <v>84</v>
      </c>
      <c r="D70" s="37">
        <v>1186011.0900000001</v>
      </c>
      <c r="E70" s="37">
        <v>209278.91</v>
      </c>
      <c r="F70" s="28">
        <f t="shared" si="0"/>
        <v>0.17645611560006574</v>
      </c>
      <c r="G70" s="17" t="s">
        <v>0</v>
      </c>
    </row>
    <row r="71" spans="1:7" x14ac:dyDescent="0.2">
      <c r="A71" s="3" t="s">
        <v>9</v>
      </c>
      <c r="B71" s="26" t="s">
        <v>77</v>
      </c>
      <c r="C71" s="26" t="s">
        <v>83</v>
      </c>
      <c r="D71" s="37">
        <v>2861299.62</v>
      </c>
      <c r="E71" s="37">
        <v>609807.48</v>
      </c>
      <c r="F71" s="28">
        <f t="shared" ref="F71:F81" si="1">E71/D71</f>
        <v>0.21312255303063996</v>
      </c>
      <c r="G71" s="17" t="s">
        <v>0</v>
      </c>
    </row>
    <row r="72" spans="1:7" ht="22.5" x14ac:dyDescent="0.2">
      <c r="A72" s="3" t="s">
        <v>8</v>
      </c>
      <c r="B72" s="26" t="s">
        <v>77</v>
      </c>
      <c r="C72" s="26" t="s">
        <v>81</v>
      </c>
      <c r="D72" s="37">
        <v>247962.26</v>
      </c>
      <c r="E72" s="37">
        <v>129572.67</v>
      </c>
      <c r="F72" s="28">
        <f>E72/D72</f>
        <v>0.52254996385337027</v>
      </c>
      <c r="G72" s="17" t="s">
        <v>0</v>
      </c>
    </row>
    <row r="73" spans="1:7" ht="21" x14ac:dyDescent="0.2">
      <c r="A73" s="2" t="s">
        <v>7</v>
      </c>
      <c r="B73" s="14" t="s">
        <v>87</v>
      </c>
      <c r="C73" s="14" t="s">
        <v>85</v>
      </c>
      <c r="D73" s="36">
        <f>SUM(D74:D76)</f>
        <v>825557.94</v>
      </c>
      <c r="E73" s="36">
        <f>SUM(E74:E76)</f>
        <v>175704.32000000001</v>
      </c>
      <c r="F73" s="27">
        <f t="shared" si="1"/>
        <v>0.21283099766444014</v>
      </c>
      <c r="G73" s="17" t="s">
        <v>0</v>
      </c>
    </row>
    <row r="74" spans="1:7" x14ac:dyDescent="0.2">
      <c r="A74" s="3" t="s">
        <v>6</v>
      </c>
      <c r="B74" s="26" t="s">
        <v>87</v>
      </c>
      <c r="C74" s="26" t="s">
        <v>75</v>
      </c>
      <c r="D74" s="37">
        <v>437599.9</v>
      </c>
      <c r="E74" s="37">
        <v>104324.45</v>
      </c>
      <c r="F74" s="28">
        <f t="shared" si="1"/>
        <v>0.23840144844640046</v>
      </c>
      <c r="G74" s="17" t="s">
        <v>0</v>
      </c>
    </row>
    <row r="75" spans="1:7" x14ac:dyDescent="0.2">
      <c r="A75" s="3" t="s">
        <v>5</v>
      </c>
      <c r="B75" s="26" t="s">
        <v>87</v>
      </c>
      <c r="C75" s="26" t="s">
        <v>84</v>
      </c>
      <c r="D75" s="37">
        <v>64970.79</v>
      </c>
      <c r="E75" s="37">
        <v>14582.19</v>
      </c>
      <c r="F75" s="28">
        <f t="shared" si="1"/>
        <v>0.22444224550755809</v>
      </c>
      <c r="G75" s="17" t="s">
        <v>0</v>
      </c>
    </row>
    <row r="76" spans="1:7" ht="22.5" x14ac:dyDescent="0.2">
      <c r="A76" s="3" t="s">
        <v>4</v>
      </c>
      <c r="B76" s="26" t="s">
        <v>87</v>
      </c>
      <c r="C76" s="26" t="s">
        <v>82</v>
      </c>
      <c r="D76" s="37">
        <v>322987.25</v>
      </c>
      <c r="E76" s="37">
        <v>56797.68</v>
      </c>
      <c r="F76" s="28">
        <f t="shared" si="1"/>
        <v>0.17585115201915866</v>
      </c>
      <c r="G76" s="17" t="s">
        <v>0</v>
      </c>
    </row>
    <row r="77" spans="1:7" ht="31.5" x14ac:dyDescent="0.2">
      <c r="A77" s="2" t="s">
        <v>94</v>
      </c>
      <c r="B77" s="14" t="s">
        <v>76</v>
      </c>
      <c r="C77" s="14" t="s">
        <v>85</v>
      </c>
      <c r="D77" s="36">
        <f>SUM(D78)</f>
        <v>405651.63</v>
      </c>
      <c r="E77" s="36">
        <v>0</v>
      </c>
      <c r="F77" s="27">
        <f t="shared" si="1"/>
        <v>0</v>
      </c>
      <c r="G77" s="17" t="s">
        <v>0</v>
      </c>
    </row>
    <row r="78" spans="1:7" ht="22.5" x14ac:dyDescent="0.2">
      <c r="A78" s="3" t="s">
        <v>95</v>
      </c>
      <c r="B78" s="26" t="s">
        <v>76</v>
      </c>
      <c r="C78" s="26" t="s">
        <v>75</v>
      </c>
      <c r="D78" s="37">
        <v>405651.63</v>
      </c>
      <c r="E78" s="37">
        <v>0</v>
      </c>
      <c r="F78" s="28">
        <f t="shared" si="1"/>
        <v>0</v>
      </c>
      <c r="G78" s="17" t="s">
        <v>0</v>
      </c>
    </row>
    <row r="79" spans="1:7" ht="42" x14ac:dyDescent="0.2">
      <c r="A79" s="2" t="s">
        <v>96</v>
      </c>
      <c r="B79" s="14" t="s">
        <v>97</v>
      </c>
      <c r="C79" s="14" t="s">
        <v>85</v>
      </c>
      <c r="D79" s="36">
        <f>SUM(D80:D82)</f>
        <v>4226602.0600000005</v>
      </c>
      <c r="E79" s="36">
        <f>SUM(E80:E82)</f>
        <v>826312.99</v>
      </c>
      <c r="F79" s="27">
        <f t="shared" si="1"/>
        <v>0.19550290712724441</v>
      </c>
      <c r="G79" s="17" t="s">
        <v>0</v>
      </c>
    </row>
    <row r="80" spans="1:7" ht="45" x14ac:dyDescent="0.2">
      <c r="A80" s="3" t="s">
        <v>3</v>
      </c>
      <c r="B80" s="26" t="s">
        <v>97</v>
      </c>
      <c r="C80" s="26" t="s">
        <v>75</v>
      </c>
      <c r="D80" s="37">
        <v>3460744.32</v>
      </c>
      <c r="E80" s="37">
        <v>737256.5</v>
      </c>
      <c r="F80" s="28">
        <f t="shared" si="1"/>
        <v>0.21303408510687089</v>
      </c>
      <c r="G80" s="17" t="s">
        <v>0</v>
      </c>
    </row>
    <row r="81" spans="1:7" x14ac:dyDescent="0.2">
      <c r="A81" s="3" t="s">
        <v>2</v>
      </c>
      <c r="B81" s="26" t="s">
        <v>97</v>
      </c>
      <c r="C81" s="26" t="s">
        <v>84</v>
      </c>
      <c r="D81" s="37">
        <v>409631.76</v>
      </c>
      <c r="E81" s="37">
        <v>0</v>
      </c>
      <c r="F81" s="28">
        <f t="shared" si="1"/>
        <v>0</v>
      </c>
      <c r="G81" s="17" t="s">
        <v>0</v>
      </c>
    </row>
    <row r="82" spans="1:7" ht="22.5" x14ac:dyDescent="0.2">
      <c r="A82" s="3" t="s">
        <v>1</v>
      </c>
      <c r="B82" s="26" t="s">
        <v>97</v>
      </c>
      <c r="C82" s="26" t="s">
        <v>83</v>
      </c>
      <c r="D82" s="37">
        <v>356225.98</v>
      </c>
      <c r="E82" s="37">
        <v>89056.49</v>
      </c>
      <c r="F82" s="28">
        <f>E82/D82</f>
        <v>0.24999998596396594</v>
      </c>
      <c r="G82" s="17" t="s">
        <v>0</v>
      </c>
    </row>
    <row r="83" spans="1:7" ht="24" customHeight="1" thickBot="1" x14ac:dyDescent="0.25">
      <c r="A83" s="42" t="s">
        <v>74</v>
      </c>
      <c r="B83" s="43"/>
      <c r="C83" s="43"/>
      <c r="D83" s="38">
        <f>D6+D16+D18+D23+D34+D39+D42+D51+D54+D62+D68+D73+D77+D79</f>
        <v>157385661.47999999</v>
      </c>
      <c r="E83" s="38">
        <f>E6+E16+E18+E23+E34+E39+E42+E51+E54+E62+E68+E73+E77+E79</f>
        <v>33144253.32</v>
      </c>
      <c r="F83" s="30">
        <f>E83/D83</f>
        <v>0.21059258517150151</v>
      </c>
      <c r="G83" s="4" t="s">
        <v>0</v>
      </c>
    </row>
    <row r="84" spans="1:7" ht="11.25" customHeight="1" x14ac:dyDescent="0.2">
      <c r="A84" s="5"/>
      <c r="B84" s="8"/>
      <c r="C84" s="8"/>
      <c r="D84" s="31"/>
      <c r="E84" s="32"/>
      <c r="F84" s="33"/>
      <c r="G84" s="5" t="s">
        <v>0</v>
      </c>
    </row>
    <row r="85" spans="1:7" ht="12.75" customHeight="1" x14ac:dyDescent="0.2">
      <c r="A85" s="6"/>
      <c r="B85" s="9"/>
      <c r="C85" s="9"/>
      <c r="D85" s="40"/>
      <c r="E85" s="20"/>
      <c r="F85" s="21"/>
      <c r="G85" s="6"/>
    </row>
    <row r="86" spans="1:7" ht="36.75" customHeight="1" x14ac:dyDescent="0.2">
      <c r="A86" s="7"/>
      <c r="B86" s="10"/>
      <c r="C86" s="10"/>
      <c r="D86" s="39"/>
      <c r="E86" s="25"/>
      <c r="F86" s="21"/>
      <c r="G86" s="6"/>
    </row>
    <row r="87" spans="1:7" ht="27.75" customHeight="1" x14ac:dyDescent="0.2">
      <c r="A87" s="7"/>
      <c r="B87" s="10"/>
      <c r="C87" s="10"/>
      <c r="D87" s="35"/>
      <c r="E87" s="34"/>
      <c r="F87" s="21"/>
      <c r="G87" s="6"/>
    </row>
    <row r="88" spans="1:7" ht="26.25" customHeight="1" x14ac:dyDescent="0.2">
      <c r="A88" s="7"/>
      <c r="B88" s="10"/>
      <c r="C88" s="10"/>
      <c r="E88" s="25"/>
      <c r="F88" s="21"/>
      <c r="G88" s="6"/>
    </row>
    <row r="89" spans="1:7" x14ac:dyDescent="0.2">
      <c r="E89" s="25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dcterms:created xsi:type="dcterms:W3CDTF">2017-04-04T13:14:07Z</dcterms:created>
  <dcterms:modified xsi:type="dcterms:W3CDTF">2026-06-05T13:07:09Z</dcterms:modified>
</cp:coreProperties>
</file>